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tavby\Václavíková\MŠ Nymburk- Větrník\Změny 2022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 03 3.5c Pol" sheetId="12" r:id="rId4"/>
    <sheet name="SO 03 3.6c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03 3.5c Pol'!$1:$7</definedName>
    <definedName name="_xlnm.Print_Titles" localSheetId="4">'SO 03 3.6c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03 3.5c Pol'!$A$1:$X$35</definedName>
    <definedName name="_xlnm.Print_Area" localSheetId="4">'SO 03 3.6c Pol'!$A$1:$X$15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8" i="1" l="1"/>
  <c r="I57" i="1"/>
  <c r="I56" i="1"/>
  <c r="I55" i="1"/>
  <c r="G43" i="1"/>
  <c r="F43" i="1"/>
  <c r="G42" i="1"/>
  <c r="F42" i="1"/>
  <c r="G41" i="1"/>
  <c r="F41" i="1"/>
  <c r="G39" i="1"/>
  <c r="F39" i="1"/>
  <c r="G14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AE14" i="13"/>
  <c r="AF14" i="13"/>
  <c r="G34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18" i="12"/>
  <c r="G17" i="12" s="1"/>
  <c r="I18" i="12"/>
  <c r="I17" i="12" s="1"/>
  <c r="K18" i="12"/>
  <c r="K17" i="12" s="1"/>
  <c r="O18" i="12"/>
  <c r="O17" i="12" s="1"/>
  <c r="Q18" i="12"/>
  <c r="Q17" i="12" s="1"/>
  <c r="V18" i="12"/>
  <c r="V17" i="12" s="1"/>
  <c r="G21" i="12"/>
  <c r="I21" i="12"/>
  <c r="O21" i="12"/>
  <c r="Q21" i="12"/>
  <c r="G22" i="12"/>
  <c r="I22" i="12"/>
  <c r="K22" i="12"/>
  <c r="K21" i="12" s="1"/>
  <c r="M22" i="12"/>
  <c r="M21" i="12" s="1"/>
  <c r="O22" i="12"/>
  <c r="Q22" i="12"/>
  <c r="V22" i="12"/>
  <c r="V21" i="12" s="1"/>
  <c r="G25" i="12"/>
  <c r="G24" i="12" s="1"/>
  <c r="I25" i="12"/>
  <c r="I24" i="12" s="1"/>
  <c r="K25" i="12"/>
  <c r="O25" i="12"/>
  <c r="O24" i="12" s="1"/>
  <c r="Q25" i="12"/>
  <c r="Q24" i="12" s="1"/>
  <c r="V25" i="12"/>
  <c r="G27" i="12"/>
  <c r="M27" i="12" s="1"/>
  <c r="I27" i="12"/>
  <c r="K27" i="12"/>
  <c r="K24" i="12" s="1"/>
  <c r="O27" i="12"/>
  <c r="Q27" i="12"/>
  <c r="V27" i="12"/>
  <c r="V24" i="12" s="1"/>
  <c r="G29" i="12"/>
  <c r="I29" i="12"/>
  <c r="K29" i="12"/>
  <c r="M29" i="12"/>
  <c r="O29" i="12"/>
  <c r="Q29" i="12"/>
  <c r="V29" i="12"/>
  <c r="G31" i="12"/>
  <c r="M31" i="12" s="1"/>
  <c r="I31" i="12"/>
  <c r="K31" i="12"/>
  <c r="O31" i="12"/>
  <c r="Q31" i="12"/>
  <c r="V31" i="12"/>
  <c r="AE34" i="12"/>
  <c r="AF34" i="12"/>
  <c r="I20" i="1"/>
  <c r="I19" i="1"/>
  <c r="I18" i="1"/>
  <c r="I17" i="1"/>
  <c r="I16" i="1"/>
  <c r="I59" i="1"/>
  <c r="J58" i="1" s="1"/>
  <c r="F44" i="1"/>
  <c r="G44" i="1"/>
  <c r="G25" i="1" s="1"/>
  <c r="A25" i="1" s="1"/>
  <c r="H43" i="1"/>
  <c r="I43" i="1" s="1"/>
  <c r="H42" i="1"/>
  <c r="I42" i="1" s="1"/>
  <c r="H41" i="1"/>
  <c r="I41" i="1" s="1"/>
  <c r="H40" i="1"/>
  <c r="H39" i="1"/>
  <c r="I39" i="1" s="1"/>
  <c r="I44" i="1" s="1"/>
  <c r="J56" i="1" l="1"/>
  <c r="J57" i="1"/>
  <c r="J55" i="1"/>
  <c r="A26" i="1"/>
  <c r="G26" i="1"/>
  <c r="G28" i="1"/>
  <c r="G23" i="1"/>
  <c r="M18" i="12"/>
  <c r="M17" i="12" s="1"/>
  <c r="M25" i="12"/>
  <c r="M24" i="12" s="1"/>
  <c r="J42" i="1"/>
  <c r="J43" i="1"/>
  <c r="J41" i="1"/>
  <c r="J39" i="1"/>
  <c r="J44" i="1" s="1"/>
  <c r="H44" i="1"/>
  <c r="I21" i="1"/>
  <c r="J28" i="1"/>
  <c r="J26" i="1"/>
  <c r="G38" i="1"/>
  <c r="F38" i="1"/>
  <c r="J23" i="1"/>
  <c r="J24" i="1"/>
  <c r="J25" i="1"/>
  <c r="J27" i="1"/>
  <c r="E24" i="1"/>
  <c r="E26" i="1"/>
  <c r="J59" i="1" l="1"/>
  <c r="A23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Blanka Šimková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Blanka Šimková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<sst xmlns="http://schemas.openxmlformats.org/spreadsheetml/2006/main" count="299" uniqueCount="151">
  <si>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</si>
  <si>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</si>
  <si>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</si>
  <si>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</si>
  <si>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</si>
  <si>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</si>
  <si>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</si>
  <si>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</si>
  <si>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</si>
  <si>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</si>
  <si>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</si>
  <si>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</si>
  <si>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</si>
  <si>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</si>
  <si>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</si>
  <si>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</si>
  <si>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</si>
  <si>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</si>
  <si>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</si>
  <si>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</si>
  <si>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</si>
  <si>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</si>
  <si>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</si>
  <si>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</si>
  <si>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</si>
  <si>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</si>
  <si>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</si>
  <si>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</si>
  <si>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</si>
  <si>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</si>
  <si>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</si>
  <si>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</si>
  <si>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</si>
  <si>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</si>
  <si>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</si>
  <si>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</si>
  <si>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</si>
  <si>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</si>
  <si>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</si>
  <si>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</si>
  <si>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</si>
  <si>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</si>
  <si>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</si>
  <si>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1907014-4</t>
  </si>
  <si>
    <t>Odpočinková a výuková přírodní zahrada "Zahrada skřítka Větrníka"- IV. etapa</t>
  </si>
  <si>
    <t>Základní škola a Mateřská škola Nymburk, Letců R.A.F. 1989 - příspěvková organizace</t>
  </si>
  <si>
    <t>Letců R. A. F. 1989</t>
  </si>
  <si>
    <t>Nymburk</t>
  </si>
  <si>
    <t>28802</t>
  </si>
  <si>
    <t>70926298</t>
  </si>
  <si>
    <t>Stavba</t>
  </si>
  <si>
    <t>Stavební objekt</t>
  </si>
  <si>
    <t>SO 03</t>
  </si>
  <si>
    <t>Realizované objekty</t>
  </si>
  <si>
    <t>3.5c</t>
  </si>
  <si>
    <t>Výukové prvky- aktualizace 2022</t>
  </si>
  <si>
    <t>3.6c</t>
  </si>
  <si>
    <t>Mobiliář- aktualizace 2022</t>
  </si>
  <si>
    <t>Celkem za stavbu</t>
  </si>
  <si>
    <t>CZK</t>
  </si>
  <si>
    <t>#POPS</t>
  </si>
  <si>
    <t>Popis stavby: 1907014-4 - Odpočinková a výuková přírodní zahrada "Zahrada skřítka Větrníka"- IV. etapa</t>
  </si>
  <si>
    <t>#POPO</t>
  </si>
  <si>
    <t>Popis objektu: SO 03 - Realizované objekty</t>
  </si>
  <si>
    <t>#POPR</t>
  </si>
  <si>
    <t>Popis rozpočtu: 3.5c - Výukové prvky- aktualizace 2022</t>
  </si>
  <si>
    <t>Popis rozpočtu: 3.6c - Mobiliář- aktualizace 2022</t>
  </si>
  <si>
    <t>Rekapitulace dílů</t>
  </si>
  <si>
    <t>Typ dílu</t>
  </si>
  <si>
    <t>1</t>
  </si>
  <si>
    <t>Zemní práce</t>
  </si>
  <si>
    <t>2</t>
  </si>
  <si>
    <t>Základy a zvláštní zakládání</t>
  </si>
  <si>
    <t>99</t>
  </si>
  <si>
    <t>Staveništní přesun hmot</t>
  </si>
  <si>
    <t>766</t>
  </si>
  <si>
    <t>Konstrukce truhlářské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</si>
  <si>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</si>
  <si>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</si>
  <si>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</si>
  <si>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</si>
  <si>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</si>
  <si>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</si>
  <si>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</si>
  <si>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</si>
  <si>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</si>
  <si>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</si>
  <si>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</si>
  <si>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</si>
  <si>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</si>
  <si>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</si>
  <si>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</si>
  <si>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</si>
  <si>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</si>
  <si>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</si>
  <si>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</si>
  <si>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</si>
  <si>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</si>
  <si>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</si>
  <si>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</si>
  <si>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</si>
  <si>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</si>
  <si>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</si>
  <si>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</si>
  <si>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</si>
  <si>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</si>
  <si>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</si>
  <si>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139601102R00</t>
  </si>
  <si>
    <t>Ruční výkop jam, rýh a šachet v hornině 3</t>
  </si>
  <si>
    <t>m3</t>
  </si>
  <si>
    <t>800-1</t>
  </si>
  <si>
    <t>RTS 22/ I</t>
  </si>
  <si>
    <t>Práce</t>
  </si>
  <si>
    <t>POL1_</t>
  </si>
  <si>
    <t>s přehozením na vzdálenost do 5 m nebo s naložením na ruční dopravní prostředek</t>
  </si>
  <si>
    <t>SPI</t>
  </si>
  <si>
    <t>patky : 0,09</t>
  </si>
  <si>
    <t>VV</t>
  </si>
  <si>
    <t>SPU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</si>
  <si>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</si>
  <si>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</si>
  <si>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</si>
  <si>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v rámci staveniště : 0,09</t>
  </si>
  <si>
    <t>275313611R00</t>
  </si>
  <si>
    <t>Beton základových patek prostý třídy C 16/20</t>
  </si>
  <si>
    <t>801-1</t>
  </si>
  <si>
    <t>houpačka hnízdo : 0,3*0,3*0,5*2</t>
  </si>
  <si>
    <t>998231311R00</t>
  </si>
  <si>
    <t>Přesun hmot pro krajinářské a sadovnické úpravy přesun hmot pro sadovnické a krajinářské úpravy do 5000 m vodorovně, bez svislého přesunu</t>
  </si>
  <si>
    <t>t</t>
  </si>
  <si>
    <t>823-1</t>
  </si>
  <si>
    <t>Přesun hmot</t>
  </si>
  <si>
    <t>POL7_</t>
  </si>
  <si>
    <t>766-99.35-0025</t>
  </si>
  <si>
    <t>Dodávka + montáž houpačka "Hnízdo", dle PD, vč. dopravy</t>
  </si>
  <si>
    <t xml:space="preserve">ks    </t>
  </si>
  <si>
    <t>Vlastní</t>
  </si>
  <si>
    <t>Indiv</t>
  </si>
  <si>
    <t>766-99.35-0031</t>
  </si>
  <si>
    <t>Dodávka + montáž herní prvek "Větrný mlýn" , podrobněji viz samostatná část PD (DPS 11/2021), vč. dopravy materiálu, založení a zemních prací</t>
  </si>
  <si>
    <t>766-99.35-0037</t>
  </si>
  <si>
    <t>Dodávka + montáž box na hračky, dle PD, vč. dopravy</t>
  </si>
  <si>
    <t>766-99.35-0101</t>
  </si>
  <si>
    <t>Certifikace herních prvků</t>
  </si>
  <si>
    <t>soubor</t>
  </si>
  <si>
    <t>SUM</t>
  </si>
  <si>
    <t>END</t>
  </si>
  <si>
    <t>766-99.36-0005</t>
  </si>
  <si>
    <t>Dodávka + montáž  truhlík na trvalky (modřín) 0,5x4,0x0,3m vč. vnitřní pěstební nádoby, dle PD, vč. dopravy</t>
  </si>
  <si>
    <t>766-99.36-0006</t>
  </si>
  <si>
    <t>Dodávka + montáž  přístřešek na kola, vč zelené střechy, dle PD, vč. dopravy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</si>
</sst>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prVKWyx5QpX9fZGNIzCwq6SZ/Ngm9aiPuDnSVVqWdDoQ+IMDCEiqcemajuF3aoatUQ8oOf1Ih6R+R6QlMtgYGg==" saltValue="UheEGoNk5zcTgnO510+7R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SUMIF(F55:F58,A16,I55:I58)+SUMIF(F55:F58,"PSU",I55:I58)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SUMIF(F55:F58,A17,I55:I58)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SUMIF(F55:F58,A18,I55:I58)</f>
        <v>0</v>
      </c>
      <c r="J18" s="85"/>
    </row>
    <row r="19" spans="1:10" ht="23.25" customHeight="1" x14ac:dyDescent="0.2">
      <c r="A19" s="196" t="s">
        <v>77</v>
      </c>
      <c r="B19" s="38" t="s">
        <v>27</v>
      </c>
      <c r="C19" s="62"/>
      <c r="D19" s="63"/>
      <c r="E19" s="83"/>
      <c r="F19" s="84"/>
      <c r="G19" s="83"/>
      <c r="H19" s="84"/>
      <c r="I19" s="83">
        <f>SUMIF(F55:F58,A19,I55:I58)</f>
        <v>0</v>
      </c>
      <c r="J19" s="85"/>
    </row>
    <row r="20" spans="1:10" ht="23.25" customHeight="1" x14ac:dyDescent="0.2">
      <c r="A20" s="196" t="s">
        <v>78</v>
      </c>
      <c r="B20" s="38" t="s">
        <v>28</v>
      </c>
      <c r="C20" s="62"/>
      <c r="D20" s="63"/>
      <c r="E20" s="83"/>
      <c r="F20" s="84"/>
      <c r="G20" s="83"/>
      <c r="H20" s="84"/>
      <c r="I20" s="83">
        <f>SUMIF(F55:F58,A20,I55:I58)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50</v>
      </c>
      <c r="C39" s="148"/>
      <c r="D39" s="148"/>
      <c r="E39" s="148"/>
      <c r="F39" s="149">
        <f>'SO 03 3.5c Pol'!AE34+'SO 03 3.6c Pol'!AE14</f>
        <v>0</v>
      </c>
      <c r="G39" s="150">
        <f>'SO 03 3.5c Pol'!AF34+'SO 03 3.6c Pol'!AF14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/>
      <c r="C40" s="154" t="s">
        <v>51</v>
      </c>
      <c r="D40" s="154"/>
      <c r="E40" s="154"/>
      <c r="F40" s="155"/>
      <c r="G40" s="156"/>
      <c r="H40" s="156">
        <f>(F40*SazbaDPH1/100)+(G40*SazbaDPH2/100)</f>
        <v>0</v>
      </c>
      <c r="I40" s="156"/>
      <c r="J40" s="157"/>
    </row>
    <row r="41" spans="1:10" ht="25.5" customHeight="1" x14ac:dyDescent="0.2">
      <c r="A41" s="137">
        <v>2</v>
      </c>
      <c r="B41" s="153" t="s">
        <v>52</v>
      </c>
      <c r="C41" s="154" t="s">
        <v>53</v>
      </c>
      <c r="D41" s="154"/>
      <c r="E41" s="154"/>
      <c r="F41" s="155">
        <f>'SO 03 3.5c Pol'!AE34+'SO 03 3.6c Pol'!AE14</f>
        <v>0</v>
      </c>
      <c r="G41" s="156">
        <f>'SO 03 3.5c Pol'!AF34+'SO 03 3.6c Pol'!AF14</f>
        <v>0</v>
      </c>
      <c r="H41" s="156">
        <f>(F41*SazbaDPH1/100)+(G41*SazbaDPH2/100)</f>
        <v>0</v>
      </c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">
      <c r="A42" s="137">
        <v>3</v>
      </c>
      <c r="B42" s="158" t="s">
        <v>54</v>
      </c>
      <c r="C42" s="148" t="s">
        <v>55</v>
      </c>
      <c r="D42" s="148"/>
      <c r="E42" s="148"/>
      <c r="F42" s="159">
        <f>'SO 03 3.5c Pol'!AE34</f>
        <v>0</v>
      </c>
      <c r="G42" s="151">
        <f>'SO 03 3.5c Pol'!AF34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7">
        <v>3</v>
      </c>
      <c r="B43" s="158" t="s">
        <v>56</v>
      </c>
      <c r="C43" s="148" t="s">
        <v>57</v>
      </c>
      <c r="D43" s="148"/>
      <c r="E43" s="148"/>
      <c r="F43" s="159">
        <f>'SO 03 3.6c Pol'!AE14</f>
        <v>0</v>
      </c>
      <c r="G43" s="151">
        <f>'SO 03 3.6c Pol'!AF14</f>
        <v>0</v>
      </c>
      <c r="H43" s="151">
        <f>(F43*SazbaDPH1/100)+(G43*SazbaDPH2/100)</f>
        <v>0</v>
      </c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7"/>
      <c r="B44" s="160" t="s">
        <v>58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10" x14ac:dyDescent="0.2">
      <c r="A46" t="s">
        <v>60</v>
      </c>
      <c r="B46" t="s">
        <v>61</v>
      </c>
    </row>
    <row r="47" spans="1:10" x14ac:dyDescent="0.2">
      <c r="A47" t="s">
        <v>62</v>
      </c>
      <c r="B47" t="s">
        <v>63</v>
      </c>
    </row>
    <row r="48" spans="1:10" x14ac:dyDescent="0.2">
      <c r="A48" t="s">
        <v>64</v>
      </c>
      <c r="B48" t="s">
        <v>65</v>
      </c>
    </row>
    <row r="49" spans="1:10" x14ac:dyDescent="0.2">
      <c r="A49" t="s">
        <v>64</v>
      </c>
      <c r="B49" t="s">
        <v>66</v>
      </c>
    </row>
    <row r="52" spans="1:10" ht="15.75" x14ac:dyDescent="0.25">
      <c r="B52" s="176" t="s">
        <v>67</v>
      </c>
    </row>
    <row r="54" spans="1:10" ht="25.5" customHeight="1" x14ac:dyDescent="0.2">
      <c r="A54" s="178"/>
      <c r="B54" s="181" t="s">
        <v>17</v>
      </c>
      <c r="C54" s="181" t="s">
        <v>5</v>
      </c>
      <c r="D54" s="182"/>
      <c r="E54" s="182"/>
      <c r="F54" s="183" t="s">
        <v>68</v>
      </c>
      <c r="G54" s="183"/>
      <c r="H54" s="183"/>
      <c r="I54" s="183" t="s">
        <v>29</v>
      </c>
      <c r="J54" s="183" t="s">
        <v>0</v>
      </c>
    </row>
    <row r="55" spans="1:10" ht="36.75" customHeight="1" x14ac:dyDescent="0.2">
      <c r="A55" s="179"/>
      <c r="B55" s="184" t="s">
        <v>69</v>
      </c>
      <c r="C55" s="185" t="s">
        <v>70</v>
      </c>
      <c r="D55" s="186"/>
      <c r="E55" s="186"/>
      <c r="F55" s="192" t="s">
        <v>24</v>
      </c>
      <c r="G55" s="193"/>
      <c r="H55" s="193"/>
      <c r="I55" s="193">
        <f>'SO 03 3.5c Pol'!G8</f>
        <v>0</v>
      </c>
      <c r="J55" s="190" t="str">
        <f>IF(I59=0,"",I55/I59*100)</f>
        <v/>
      </c>
    </row>
    <row r="56" spans="1:10" ht="36.75" customHeight="1" x14ac:dyDescent="0.2">
      <c r="A56" s="179"/>
      <c r="B56" s="184" t="s">
        <v>71</v>
      </c>
      <c r="C56" s="185" t="s">
        <v>72</v>
      </c>
      <c r="D56" s="186"/>
      <c r="E56" s="186"/>
      <c r="F56" s="192" t="s">
        <v>24</v>
      </c>
      <c r="G56" s="193"/>
      <c r="H56" s="193"/>
      <c r="I56" s="193">
        <f>'SO 03 3.5c Pol'!G17</f>
        <v>0</v>
      </c>
      <c r="J56" s="190" t="str">
        <f>IF(I59=0,"",I56/I59*100)</f>
        <v/>
      </c>
    </row>
    <row r="57" spans="1:10" ht="36.75" customHeight="1" x14ac:dyDescent="0.2">
      <c r="A57" s="179"/>
      <c r="B57" s="184" t="s">
        <v>73</v>
      </c>
      <c r="C57" s="185" t="s">
        <v>74</v>
      </c>
      <c r="D57" s="186"/>
      <c r="E57" s="186"/>
      <c r="F57" s="192" t="s">
        <v>24</v>
      </c>
      <c r="G57" s="193"/>
      <c r="H57" s="193"/>
      <c r="I57" s="193">
        <f>'SO 03 3.5c Pol'!G21</f>
        <v>0</v>
      </c>
      <c r="J57" s="190" t="str">
        <f>IF(I59=0,"",I57/I59*100)</f>
        <v/>
      </c>
    </row>
    <row r="58" spans="1:10" ht="36.75" customHeight="1" x14ac:dyDescent="0.2">
      <c r="A58" s="179"/>
      <c r="B58" s="184" t="s">
        <v>75</v>
      </c>
      <c r="C58" s="185" t="s">
        <v>76</v>
      </c>
      <c r="D58" s="186"/>
      <c r="E58" s="186"/>
      <c r="F58" s="192" t="s">
        <v>25</v>
      </c>
      <c r="G58" s="193"/>
      <c r="H58" s="193"/>
      <c r="I58" s="193">
        <f>'SO 03 3.5c Pol'!G24+'SO 03 3.6c Pol'!G8</f>
        <v>0</v>
      </c>
      <c r="J58" s="190" t="str">
        <f>IF(I59=0,"",I58/I59*100)</f>
        <v/>
      </c>
    </row>
    <row r="59" spans="1:10" ht="25.5" customHeight="1" x14ac:dyDescent="0.2">
      <c r="A59" s="180"/>
      <c r="B59" s="187" t="s">
        <v>1</v>
      </c>
      <c r="C59" s="188"/>
      <c r="D59" s="189"/>
      <c r="E59" s="189"/>
      <c r="F59" s="194"/>
      <c r="G59" s="195"/>
      <c r="H59" s="195"/>
      <c r="I59" s="195">
        <f>SUM(I55:I58)</f>
        <v>0</v>
      </c>
      <c r="J59" s="191">
        <f>SUM(J55:J58)</f>
        <v>0</v>
      </c>
    </row>
    <row r="60" spans="1:10" x14ac:dyDescent="0.2">
      <c r="F60" s="135"/>
      <c r="G60" s="135"/>
      <c r="H60" s="135"/>
      <c r="I60" s="135"/>
      <c r="J60" s="136"/>
    </row>
    <row r="61" spans="1:10" x14ac:dyDescent="0.2">
      <c r="F61" s="135"/>
      <c r="G61" s="135"/>
      <c r="H61" s="135"/>
      <c r="I61" s="135"/>
      <c r="J61" s="136"/>
    </row>
    <row r="62" spans="1:10" x14ac:dyDescent="0.2">
      <c r="F62" s="135"/>
      <c r="G62" s="135"/>
      <c r="H62" s="135"/>
      <c r="I62" s="135"/>
      <c r="J62" s="136"/>
    </row>
  </sheetData>
  <sheetProtection algorithmName="SHA-512" hashValue="u5kzwa2LhW3WPRWyXNTJPN/wKABDXOiZLK2uFugdY9Y3NQ91l8cFbzfkui1aoCR/it0FWxGDncCbPnbZgOUrHQ==" saltValue="p7MJEyHG6liiBHDvUuNDh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cH9Fed3U+LCsqxxj9mE5+efr9M08mM7/1vNNfHDRjwNbos+T8EF5nVoeyGQayBOYFdUvTy75v5Mp5dSTk+D1zQ==" saltValue="7qE0ml87NFrNIT7Zj3OtF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79</v>
      </c>
      <c r="B1" s="197"/>
      <c r="C1" s="197"/>
      <c r="D1" s="197"/>
      <c r="E1" s="197"/>
      <c r="F1" s="197"/>
      <c r="G1" s="197"/>
      <c r="AG1" t="s">
        <v>80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81</v>
      </c>
    </row>
    <row r="3" spans="1:60" ht="24.95" customHeight="1" x14ac:dyDescent="0.2">
      <c r="A3" s="198" t="s">
        <v>8</v>
      </c>
      <c r="B3" s="49" t="s">
        <v>52</v>
      </c>
      <c r="C3" s="201" t="s">
        <v>53</v>
      </c>
      <c r="D3" s="199"/>
      <c r="E3" s="199"/>
      <c r="F3" s="199"/>
      <c r="G3" s="200"/>
      <c r="AC3" s="177" t="s">
        <v>81</v>
      </c>
      <c r="AG3" t="s">
        <v>82</v>
      </c>
    </row>
    <row r="4" spans="1:60" ht="24.95" customHeight="1" x14ac:dyDescent="0.2">
      <c r="A4" s="202" t="s">
        <v>9</v>
      </c>
      <c r="B4" s="203" t="s">
        <v>54</v>
      </c>
      <c r="C4" s="204" t="s">
        <v>55</v>
      </c>
      <c r="D4" s="205"/>
      <c r="E4" s="205"/>
      <c r="F4" s="205"/>
      <c r="G4" s="206"/>
      <c r="AG4" t="s">
        <v>83</v>
      </c>
    </row>
    <row r="5" spans="1:60" x14ac:dyDescent="0.2">
      <c r="D5" s="10"/>
    </row>
    <row r="6" spans="1:60" ht="38.25" x14ac:dyDescent="0.2">
      <c r="A6" s="208" t="s">
        <v>84</v>
      </c>
      <c r="B6" s="210" t="s">
        <v>85</v>
      </c>
      <c r="C6" s="210" t="s">
        <v>86</v>
      </c>
      <c r="D6" s="209" t="s">
        <v>87</v>
      </c>
      <c r="E6" s="208" t="s">
        <v>88</v>
      </c>
      <c r="F6" s="207" t="s">
        <v>89</v>
      </c>
      <c r="G6" s="208" t="s">
        <v>29</v>
      </c>
      <c r="H6" s="211" t="s">
        <v>30</v>
      </c>
      <c r="I6" s="211" t="s">
        <v>90</v>
      </c>
      <c r="J6" s="211" t="s">
        <v>31</v>
      </c>
      <c r="K6" s="211" t="s">
        <v>91</v>
      </c>
      <c r="L6" s="211" t="s">
        <v>92</v>
      </c>
      <c r="M6" s="211" t="s">
        <v>93</v>
      </c>
      <c r="N6" s="211" t="s">
        <v>94</v>
      </c>
      <c r="O6" s="211" t="s">
        <v>95</v>
      </c>
      <c r="P6" s="211" t="s">
        <v>96</v>
      </c>
      <c r="Q6" s="211" t="s">
        <v>97</v>
      </c>
      <c r="R6" s="211" t="s">
        <v>98</v>
      </c>
      <c r="S6" s="211" t="s">
        <v>99</v>
      </c>
      <c r="T6" s="211" t="s">
        <v>100</v>
      </c>
      <c r="U6" s="211" t="s">
        <v>101</v>
      </c>
      <c r="V6" s="211" t="s">
        <v>102</v>
      </c>
      <c r="W6" s="211" t="s">
        <v>103</v>
      </c>
      <c r="X6" s="211" t="s">
        <v>104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26" t="s">
        <v>105</v>
      </c>
      <c r="B8" s="227" t="s">
        <v>69</v>
      </c>
      <c r="C8" s="243" t="s">
        <v>70</v>
      </c>
      <c r="D8" s="228"/>
      <c r="E8" s="229"/>
      <c r="F8" s="230"/>
      <c r="G8" s="230">
        <f>SUMIF(AG9:AG16,"&lt;&gt;NOR",G9:G16)</f>
        <v>0</v>
      </c>
      <c r="H8" s="230"/>
      <c r="I8" s="230">
        <f>SUM(I9:I16)</f>
        <v>0</v>
      </c>
      <c r="J8" s="230"/>
      <c r="K8" s="230">
        <f>SUM(K9:K16)</f>
        <v>0</v>
      </c>
      <c r="L8" s="230"/>
      <c r="M8" s="230">
        <f>SUM(M9:M16)</f>
        <v>0</v>
      </c>
      <c r="N8" s="229"/>
      <c r="O8" s="229">
        <f>SUM(O9:O16)</f>
        <v>0</v>
      </c>
      <c r="P8" s="229"/>
      <c r="Q8" s="229">
        <f>SUM(Q9:Q16)</f>
        <v>0</v>
      </c>
      <c r="R8" s="230"/>
      <c r="S8" s="230"/>
      <c r="T8" s="231"/>
      <c r="U8" s="225"/>
      <c r="V8" s="225">
        <f>SUM(V9:V16)</f>
        <v>0.33</v>
      </c>
      <c r="W8" s="225"/>
      <c r="X8" s="225"/>
      <c r="AG8" t="s">
        <v>106</v>
      </c>
    </row>
    <row r="9" spans="1:60" outlineLevel="1" x14ac:dyDescent="0.2">
      <c r="A9" s="232">
        <v>1</v>
      </c>
      <c r="B9" s="233" t="s">
        <v>107</v>
      </c>
      <c r="C9" s="244" t="s">
        <v>108</v>
      </c>
      <c r="D9" s="234" t="s">
        <v>109</v>
      </c>
      <c r="E9" s="235">
        <v>0.09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110</v>
      </c>
      <c r="S9" s="237" t="s">
        <v>111</v>
      </c>
      <c r="T9" s="238" t="s">
        <v>111</v>
      </c>
      <c r="U9" s="222">
        <v>3.53</v>
      </c>
      <c r="V9" s="222">
        <f>ROUND(E9*U9,2)</f>
        <v>0.32</v>
      </c>
      <c r="W9" s="222"/>
      <c r="X9" s="222" t="s">
        <v>112</v>
      </c>
      <c r="Y9" s="212"/>
      <c r="Z9" s="212"/>
      <c r="AA9" s="212"/>
      <c r="AB9" s="212"/>
      <c r="AC9" s="212"/>
      <c r="AD9" s="212"/>
      <c r="AE9" s="212"/>
      <c r="AF9" s="212"/>
      <c r="AG9" s="212" t="s">
        <v>113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5" t="s">
        <v>114</v>
      </c>
      <c r="D10" s="239"/>
      <c r="E10" s="239"/>
      <c r="F10" s="239"/>
      <c r="G10" s="23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12"/>
      <c r="Z10" s="212"/>
      <c r="AA10" s="212"/>
      <c r="AB10" s="212"/>
      <c r="AC10" s="212"/>
      <c r="AD10" s="212"/>
      <c r="AE10" s="212"/>
      <c r="AF10" s="212"/>
      <c r="AG10" s="212" t="s">
        <v>115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46" t="s">
        <v>116</v>
      </c>
      <c r="D11" s="223"/>
      <c r="E11" s="224">
        <v>0.09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12"/>
      <c r="Z11" s="212"/>
      <c r="AA11" s="212"/>
      <c r="AB11" s="212"/>
      <c r="AC11" s="212"/>
      <c r="AD11" s="212"/>
      <c r="AE11" s="212"/>
      <c r="AF11" s="212"/>
      <c r="AG11" s="212" t="s">
        <v>117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7"/>
      <c r="D12" s="240"/>
      <c r="E12" s="240"/>
      <c r="F12" s="240"/>
      <c r="G12" s="240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12"/>
      <c r="Z12" s="212"/>
      <c r="AA12" s="212"/>
      <c r="AB12" s="212"/>
      <c r="AC12" s="212"/>
      <c r="AD12" s="212"/>
      <c r="AE12" s="212"/>
      <c r="AF12" s="212"/>
      <c r="AG12" s="212" t="s">
        <v>118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2">
        <v>2</v>
      </c>
      <c r="B13" s="233" t="s">
        <v>119</v>
      </c>
      <c r="C13" s="244" t="s">
        <v>120</v>
      </c>
      <c r="D13" s="234" t="s">
        <v>109</v>
      </c>
      <c r="E13" s="235">
        <v>0.09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110</v>
      </c>
      <c r="S13" s="237" t="s">
        <v>111</v>
      </c>
      <c r="T13" s="238" t="s">
        <v>111</v>
      </c>
      <c r="U13" s="222">
        <v>7.0000000000000007E-2</v>
      </c>
      <c r="V13" s="222">
        <f>ROUND(E13*U13,2)</f>
        <v>0.01</v>
      </c>
      <c r="W13" s="222"/>
      <c r="X13" s="222" t="s">
        <v>112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113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5" t="s">
        <v>121</v>
      </c>
      <c r="D14" s="239"/>
      <c r="E14" s="239"/>
      <c r="F14" s="239"/>
      <c r="G14" s="239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12"/>
      <c r="Z14" s="212"/>
      <c r="AA14" s="212"/>
      <c r="AB14" s="212"/>
      <c r="AC14" s="212"/>
      <c r="AD14" s="212"/>
      <c r="AE14" s="212"/>
      <c r="AF14" s="212"/>
      <c r="AG14" s="212" t="s">
        <v>115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46" t="s">
        <v>122</v>
      </c>
      <c r="D15" s="223"/>
      <c r="E15" s="224">
        <v>0.09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12"/>
      <c r="Z15" s="212"/>
      <c r="AA15" s="212"/>
      <c r="AB15" s="212"/>
      <c r="AC15" s="212"/>
      <c r="AD15" s="212"/>
      <c r="AE15" s="212"/>
      <c r="AF15" s="212"/>
      <c r="AG15" s="212" t="s">
        <v>117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7"/>
      <c r="D16" s="240"/>
      <c r="E16" s="240"/>
      <c r="F16" s="240"/>
      <c r="G16" s="240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12"/>
      <c r="Z16" s="212"/>
      <c r="AA16" s="212"/>
      <c r="AB16" s="212"/>
      <c r="AC16" s="212"/>
      <c r="AD16" s="212"/>
      <c r="AE16" s="212"/>
      <c r="AF16" s="212"/>
      <c r="AG16" s="212" t="s">
        <v>118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26" t="s">
        <v>105</v>
      </c>
      <c r="B17" s="227" t="s">
        <v>71</v>
      </c>
      <c r="C17" s="243" t="s">
        <v>72</v>
      </c>
      <c r="D17" s="228"/>
      <c r="E17" s="229"/>
      <c r="F17" s="230"/>
      <c r="G17" s="230">
        <f>SUMIF(AG18:AG20,"&lt;&gt;NOR",G18:G20)</f>
        <v>0</v>
      </c>
      <c r="H17" s="230"/>
      <c r="I17" s="230">
        <f>SUM(I18:I20)</f>
        <v>0</v>
      </c>
      <c r="J17" s="230"/>
      <c r="K17" s="230">
        <f>SUM(K18:K20)</f>
        <v>0</v>
      </c>
      <c r="L17" s="230"/>
      <c r="M17" s="230">
        <f>SUM(M18:M20)</f>
        <v>0</v>
      </c>
      <c r="N17" s="229"/>
      <c r="O17" s="229">
        <f>SUM(O18:O20)</f>
        <v>0.23</v>
      </c>
      <c r="P17" s="229"/>
      <c r="Q17" s="229">
        <f>SUM(Q18:Q20)</f>
        <v>0</v>
      </c>
      <c r="R17" s="230"/>
      <c r="S17" s="230"/>
      <c r="T17" s="231"/>
      <c r="U17" s="225"/>
      <c r="V17" s="225">
        <f>SUM(V18:V20)</f>
        <v>0.04</v>
      </c>
      <c r="W17" s="225"/>
      <c r="X17" s="225"/>
      <c r="AG17" t="s">
        <v>106</v>
      </c>
    </row>
    <row r="18" spans="1:60" outlineLevel="1" x14ac:dyDescent="0.2">
      <c r="A18" s="232">
        <v>3</v>
      </c>
      <c r="B18" s="233" t="s">
        <v>123</v>
      </c>
      <c r="C18" s="244" t="s">
        <v>124</v>
      </c>
      <c r="D18" s="234" t="s">
        <v>109</v>
      </c>
      <c r="E18" s="235">
        <v>0.09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2.5249999999999999</v>
      </c>
      <c r="O18" s="235">
        <f>ROUND(E18*N18,2)</f>
        <v>0.23</v>
      </c>
      <c r="P18" s="235">
        <v>0</v>
      </c>
      <c r="Q18" s="235">
        <f>ROUND(E18*P18,2)</f>
        <v>0</v>
      </c>
      <c r="R18" s="237" t="s">
        <v>125</v>
      </c>
      <c r="S18" s="237" t="s">
        <v>111</v>
      </c>
      <c r="T18" s="238" t="s">
        <v>111</v>
      </c>
      <c r="U18" s="222">
        <v>0.48</v>
      </c>
      <c r="V18" s="222">
        <f>ROUND(E18*U18,2)</f>
        <v>0.04</v>
      </c>
      <c r="W18" s="222"/>
      <c r="X18" s="222" t="s">
        <v>112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113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46" t="s">
        <v>126</v>
      </c>
      <c r="D19" s="223"/>
      <c r="E19" s="224">
        <v>0.09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12"/>
      <c r="Z19" s="212"/>
      <c r="AA19" s="212"/>
      <c r="AB19" s="212"/>
      <c r="AC19" s="212"/>
      <c r="AD19" s="212"/>
      <c r="AE19" s="212"/>
      <c r="AF19" s="212"/>
      <c r="AG19" s="212" t="s">
        <v>117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7"/>
      <c r="D20" s="240"/>
      <c r="E20" s="240"/>
      <c r="F20" s="240"/>
      <c r="G20" s="240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12"/>
      <c r="Z20" s="212"/>
      <c r="AA20" s="212"/>
      <c r="AB20" s="212"/>
      <c r="AC20" s="212"/>
      <c r="AD20" s="212"/>
      <c r="AE20" s="212"/>
      <c r="AF20" s="212"/>
      <c r="AG20" s="212" t="s">
        <v>118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6" t="s">
        <v>105</v>
      </c>
      <c r="B21" s="227" t="s">
        <v>73</v>
      </c>
      <c r="C21" s="243" t="s">
        <v>74</v>
      </c>
      <c r="D21" s="228"/>
      <c r="E21" s="229"/>
      <c r="F21" s="230"/>
      <c r="G21" s="230">
        <f>SUMIF(AG22:AG23,"&lt;&gt;NOR",G22:G23)</f>
        <v>0</v>
      </c>
      <c r="H21" s="230"/>
      <c r="I21" s="230">
        <f>SUM(I22:I23)</f>
        <v>0</v>
      </c>
      <c r="J21" s="230"/>
      <c r="K21" s="230">
        <f>SUM(K22:K23)</f>
        <v>0</v>
      </c>
      <c r="L21" s="230"/>
      <c r="M21" s="230">
        <f>SUM(M22:M23)</f>
        <v>0</v>
      </c>
      <c r="N21" s="229"/>
      <c r="O21" s="229">
        <f>SUM(O22:O23)</f>
        <v>0</v>
      </c>
      <c r="P21" s="229"/>
      <c r="Q21" s="229">
        <f>SUM(Q22:Q23)</f>
        <v>0</v>
      </c>
      <c r="R21" s="230"/>
      <c r="S21" s="230"/>
      <c r="T21" s="231"/>
      <c r="U21" s="225"/>
      <c r="V21" s="225">
        <f>SUM(V22:V23)</f>
        <v>0.44</v>
      </c>
      <c r="W21" s="225"/>
      <c r="X21" s="225"/>
      <c r="AG21" t="s">
        <v>106</v>
      </c>
    </row>
    <row r="22" spans="1:60" ht="22.5" outlineLevel="1" x14ac:dyDescent="0.2">
      <c r="A22" s="232">
        <v>4</v>
      </c>
      <c r="B22" s="233" t="s">
        <v>127</v>
      </c>
      <c r="C22" s="244" t="s">
        <v>128</v>
      </c>
      <c r="D22" s="234" t="s">
        <v>129</v>
      </c>
      <c r="E22" s="235">
        <v>0.22725000000000001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0</v>
      </c>
      <c r="O22" s="235">
        <f>ROUND(E22*N22,2)</f>
        <v>0</v>
      </c>
      <c r="P22" s="235">
        <v>0</v>
      </c>
      <c r="Q22" s="235">
        <f>ROUND(E22*P22,2)</f>
        <v>0</v>
      </c>
      <c r="R22" s="237" t="s">
        <v>130</v>
      </c>
      <c r="S22" s="237" t="s">
        <v>111</v>
      </c>
      <c r="T22" s="238" t="s">
        <v>111</v>
      </c>
      <c r="U22" s="222">
        <v>1.93</v>
      </c>
      <c r="V22" s="222">
        <f>ROUND(E22*U22,2)</f>
        <v>0.44</v>
      </c>
      <c r="W22" s="222"/>
      <c r="X22" s="222" t="s">
        <v>131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132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48"/>
      <c r="D23" s="241"/>
      <c r="E23" s="241"/>
      <c r="F23" s="241"/>
      <c r="G23" s="241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12"/>
      <c r="Z23" s="212"/>
      <c r="AA23" s="212"/>
      <c r="AB23" s="212"/>
      <c r="AC23" s="212"/>
      <c r="AD23" s="212"/>
      <c r="AE23" s="212"/>
      <c r="AF23" s="212"/>
      <c r="AG23" s="212" t="s">
        <v>118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26" t="s">
        <v>105</v>
      </c>
      <c r="B24" s="227" t="s">
        <v>75</v>
      </c>
      <c r="C24" s="243" t="s">
        <v>76</v>
      </c>
      <c r="D24" s="228"/>
      <c r="E24" s="229"/>
      <c r="F24" s="230"/>
      <c r="G24" s="230">
        <f>SUMIF(AG25:AG32,"&lt;&gt;NOR",G25:G32)</f>
        <v>0</v>
      </c>
      <c r="H24" s="230"/>
      <c r="I24" s="230">
        <f>SUM(I25:I32)</f>
        <v>0</v>
      </c>
      <c r="J24" s="230"/>
      <c r="K24" s="230">
        <f>SUM(K25:K32)</f>
        <v>0</v>
      </c>
      <c r="L24" s="230"/>
      <c r="M24" s="230">
        <f>SUM(M25:M32)</f>
        <v>0</v>
      </c>
      <c r="N24" s="229"/>
      <c r="O24" s="229">
        <f>SUM(O25:O32)</f>
        <v>0</v>
      </c>
      <c r="P24" s="229"/>
      <c r="Q24" s="229">
        <f>SUM(Q25:Q32)</f>
        <v>0</v>
      </c>
      <c r="R24" s="230"/>
      <c r="S24" s="230"/>
      <c r="T24" s="231"/>
      <c r="U24" s="225"/>
      <c r="V24" s="225">
        <f>SUM(V25:V32)</f>
        <v>0</v>
      </c>
      <c r="W24" s="225"/>
      <c r="X24" s="225"/>
      <c r="AG24" t="s">
        <v>106</v>
      </c>
    </row>
    <row r="25" spans="1:60" outlineLevel="1" x14ac:dyDescent="0.2">
      <c r="A25" s="232">
        <v>5</v>
      </c>
      <c r="B25" s="233" t="s">
        <v>133</v>
      </c>
      <c r="C25" s="244" t="s">
        <v>134</v>
      </c>
      <c r="D25" s="234" t="s">
        <v>135</v>
      </c>
      <c r="E25" s="235">
        <v>1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7"/>
      <c r="S25" s="237" t="s">
        <v>136</v>
      </c>
      <c r="T25" s="238" t="s">
        <v>137</v>
      </c>
      <c r="U25" s="222">
        <v>0</v>
      </c>
      <c r="V25" s="222">
        <f>ROUND(E25*U25,2)</f>
        <v>0</v>
      </c>
      <c r="W25" s="222"/>
      <c r="X25" s="222" t="s">
        <v>112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113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12"/>
      <c r="Z26" s="212"/>
      <c r="AA26" s="212"/>
      <c r="AB26" s="212"/>
      <c r="AC26" s="212"/>
      <c r="AD26" s="212"/>
      <c r="AE26" s="212"/>
      <c r="AF26" s="212"/>
      <c r="AG26" s="212" t="s">
        <v>118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32">
        <v>6</v>
      </c>
      <c r="B27" s="233" t="s">
        <v>138</v>
      </c>
      <c r="C27" s="244" t="s">
        <v>139</v>
      </c>
      <c r="D27" s="234" t="s">
        <v>135</v>
      </c>
      <c r="E27" s="235">
        <v>1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/>
      <c r="S27" s="237" t="s">
        <v>136</v>
      </c>
      <c r="T27" s="238" t="s">
        <v>137</v>
      </c>
      <c r="U27" s="222">
        <v>0</v>
      </c>
      <c r="V27" s="222">
        <f>ROUND(E27*U27,2)</f>
        <v>0</v>
      </c>
      <c r="W27" s="222"/>
      <c r="X27" s="222" t="s">
        <v>112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113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8"/>
      <c r="D28" s="241"/>
      <c r="E28" s="241"/>
      <c r="F28" s="241"/>
      <c r="G28" s="241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12"/>
      <c r="Z28" s="212"/>
      <c r="AA28" s="212"/>
      <c r="AB28" s="212"/>
      <c r="AC28" s="212"/>
      <c r="AD28" s="212"/>
      <c r="AE28" s="212"/>
      <c r="AF28" s="212"/>
      <c r="AG28" s="212" t="s">
        <v>118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2">
        <v>7</v>
      </c>
      <c r="B29" s="233" t="s">
        <v>140</v>
      </c>
      <c r="C29" s="244" t="s">
        <v>141</v>
      </c>
      <c r="D29" s="234" t="s">
        <v>135</v>
      </c>
      <c r="E29" s="235">
        <v>1</v>
      </c>
      <c r="F29" s="236"/>
      <c r="G29" s="237">
        <f>ROUND(E29*F29,2)</f>
        <v>0</v>
      </c>
      <c r="H29" s="236"/>
      <c r="I29" s="237">
        <f>ROUND(E29*H29,2)</f>
        <v>0</v>
      </c>
      <c r="J29" s="236"/>
      <c r="K29" s="237">
        <f>ROUND(E29*J29,2)</f>
        <v>0</v>
      </c>
      <c r="L29" s="237">
        <v>21</v>
      </c>
      <c r="M29" s="237">
        <f>G29*(1+L29/100)</f>
        <v>0</v>
      </c>
      <c r="N29" s="235">
        <v>0</v>
      </c>
      <c r="O29" s="235">
        <f>ROUND(E29*N29,2)</f>
        <v>0</v>
      </c>
      <c r="P29" s="235">
        <v>0</v>
      </c>
      <c r="Q29" s="235">
        <f>ROUND(E29*P29,2)</f>
        <v>0</v>
      </c>
      <c r="R29" s="237"/>
      <c r="S29" s="237" t="s">
        <v>136</v>
      </c>
      <c r="T29" s="238" t="s">
        <v>137</v>
      </c>
      <c r="U29" s="222">
        <v>0</v>
      </c>
      <c r="V29" s="222">
        <f>ROUND(E29*U29,2)</f>
        <v>0</v>
      </c>
      <c r="W29" s="222"/>
      <c r="X29" s="222" t="s">
        <v>112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113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8"/>
      <c r="D30" s="241"/>
      <c r="E30" s="241"/>
      <c r="F30" s="241"/>
      <c r="G30" s="241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12"/>
      <c r="Z30" s="212"/>
      <c r="AA30" s="212"/>
      <c r="AB30" s="212"/>
      <c r="AC30" s="212"/>
      <c r="AD30" s="212"/>
      <c r="AE30" s="212"/>
      <c r="AF30" s="212"/>
      <c r="AG30" s="212" t="s">
        <v>118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2">
        <v>8</v>
      </c>
      <c r="B31" s="233" t="s">
        <v>142</v>
      </c>
      <c r="C31" s="244" t="s">
        <v>143</v>
      </c>
      <c r="D31" s="234" t="s">
        <v>144</v>
      </c>
      <c r="E31" s="235">
        <v>1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7"/>
      <c r="S31" s="237" t="s">
        <v>136</v>
      </c>
      <c r="T31" s="238" t="s">
        <v>137</v>
      </c>
      <c r="U31" s="222">
        <v>0</v>
      </c>
      <c r="V31" s="222">
        <f>ROUND(E31*U31,2)</f>
        <v>0</v>
      </c>
      <c r="W31" s="222"/>
      <c r="X31" s="222" t="s">
        <v>112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113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8"/>
      <c r="D32" s="241"/>
      <c r="E32" s="241"/>
      <c r="F32" s="241"/>
      <c r="G32" s="241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12"/>
      <c r="Z32" s="212"/>
      <c r="AA32" s="212"/>
      <c r="AB32" s="212"/>
      <c r="AC32" s="212"/>
      <c r="AD32" s="212"/>
      <c r="AE32" s="212"/>
      <c r="AF32" s="212"/>
      <c r="AG32" s="212" t="s">
        <v>118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33" x14ac:dyDescent="0.2">
      <c r="A33" s="3"/>
      <c r="B33" s="4"/>
      <c r="C33" s="249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92</v>
      </c>
    </row>
    <row r="34" spans="1:33" x14ac:dyDescent="0.2">
      <c r="A34" s="215"/>
      <c r="B34" s="216" t="s">
        <v>29</v>
      </c>
      <c r="C34" s="250"/>
      <c r="D34" s="217"/>
      <c r="E34" s="218"/>
      <c r="F34" s="218"/>
      <c r="G34" s="242">
        <f>G8+G17+G21+G24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145</v>
      </c>
    </row>
    <row r="35" spans="1:33" x14ac:dyDescent="0.2">
      <c r="C35" s="251"/>
      <c r="D35" s="10"/>
      <c r="AG35" t="s">
        <v>146</v>
      </c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yAHqanPCIMNh8XSSxULI+n9DXVkrP5DYAFiOq6hxS+i/ls42JpRk6eiX2oWUvY7q0bLiKABdyzQgN36fOgCNA==" saltValue="doNCWyZCf5M4DFUgsgfrAA==" spinCount="100000" sheet="1"/>
  <mergeCells count="14">
    <mergeCell ref="C30:G30"/>
    <mergeCell ref="C32:G32"/>
    <mergeCell ref="C14:G14"/>
    <mergeCell ref="C16:G16"/>
    <mergeCell ref="C20:G20"/>
    <mergeCell ref="C23:G23"/>
    <mergeCell ref="C26:G26"/>
    <mergeCell ref="C28:G2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79</v>
      </c>
      <c r="B1" s="197"/>
      <c r="C1" s="197"/>
      <c r="D1" s="197"/>
      <c r="E1" s="197"/>
      <c r="F1" s="197"/>
      <c r="G1" s="197"/>
      <c r="AG1" t="s">
        <v>80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81</v>
      </c>
    </row>
    <row r="3" spans="1:60" ht="24.95" customHeight="1" x14ac:dyDescent="0.2">
      <c r="A3" s="198" t="s">
        <v>8</v>
      </c>
      <c r="B3" s="49" t="s">
        <v>52</v>
      </c>
      <c r="C3" s="201" t="s">
        <v>53</v>
      </c>
      <c r="D3" s="199"/>
      <c r="E3" s="199"/>
      <c r="F3" s="199"/>
      <c r="G3" s="200"/>
      <c r="AC3" s="177" t="s">
        <v>81</v>
      </c>
      <c r="AG3" t="s">
        <v>82</v>
      </c>
    </row>
    <row r="4" spans="1:60" ht="24.95" customHeight="1" x14ac:dyDescent="0.2">
      <c r="A4" s="202" t="s">
        <v>9</v>
      </c>
      <c r="B4" s="203" t="s">
        <v>56</v>
      </c>
      <c r="C4" s="204" t="s">
        <v>57</v>
      </c>
      <c r="D4" s="205"/>
      <c r="E4" s="205"/>
      <c r="F4" s="205"/>
      <c r="G4" s="206"/>
      <c r="AG4" t="s">
        <v>83</v>
      </c>
    </row>
    <row r="5" spans="1:60" x14ac:dyDescent="0.2">
      <c r="D5" s="10"/>
    </row>
    <row r="6" spans="1:60" ht="38.25" x14ac:dyDescent="0.2">
      <c r="A6" s="208" t="s">
        <v>84</v>
      </c>
      <c r="B6" s="210" t="s">
        <v>85</v>
      </c>
      <c r="C6" s="210" t="s">
        <v>86</v>
      </c>
      <c r="D6" s="209" t="s">
        <v>87</v>
      </c>
      <c r="E6" s="208" t="s">
        <v>88</v>
      </c>
      <c r="F6" s="207" t="s">
        <v>89</v>
      </c>
      <c r="G6" s="208" t="s">
        <v>29</v>
      </c>
      <c r="H6" s="211" t="s">
        <v>30</v>
      </c>
      <c r="I6" s="211" t="s">
        <v>90</v>
      </c>
      <c r="J6" s="211" t="s">
        <v>31</v>
      </c>
      <c r="K6" s="211" t="s">
        <v>91</v>
      </c>
      <c r="L6" s="211" t="s">
        <v>92</v>
      </c>
      <c r="M6" s="211" t="s">
        <v>93</v>
      </c>
      <c r="N6" s="211" t="s">
        <v>94</v>
      </c>
      <c r="O6" s="211" t="s">
        <v>95</v>
      </c>
      <c r="P6" s="211" t="s">
        <v>96</v>
      </c>
      <c r="Q6" s="211" t="s">
        <v>97</v>
      </c>
      <c r="R6" s="211" t="s">
        <v>98</v>
      </c>
      <c r="S6" s="211" t="s">
        <v>99</v>
      </c>
      <c r="T6" s="211" t="s">
        <v>100</v>
      </c>
      <c r="U6" s="211" t="s">
        <v>101</v>
      </c>
      <c r="V6" s="211" t="s">
        <v>102</v>
      </c>
      <c r="W6" s="211" t="s">
        <v>103</v>
      </c>
      <c r="X6" s="211" t="s">
        <v>104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26" t="s">
        <v>105</v>
      </c>
      <c r="B8" s="227" t="s">
        <v>75</v>
      </c>
      <c r="C8" s="243" t="s">
        <v>76</v>
      </c>
      <c r="D8" s="228"/>
      <c r="E8" s="229"/>
      <c r="F8" s="230"/>
      <c r="G8" s="230">
        <f>SUMIF(AG9:AG12,"&lt;&gt;NOR",G9:G12)</f>
        <v>0</v>
      </c>
      <c r="H8" s="230"/>
      <c r="I8" s="230">
        <f>SUM(I9:I12)</f>
        <v>0</v>
      </c>
      <c r="J8" s="230"/>
      <c r="K8" s="230">
        <f>SUM(K9:K12)</f>
        <v>0</v>
      </c>
      <c r="L8" s="230"/>
      <c r="M8" s="230">
        <f>SUM(M9:M12)</f>
        <v>0</v>
      </c>
      <c r="N8" s="229"/>
      <c r="O8" s="229">
        <f>SUM(O9:O12)</f>
        <v>0</v>
      </c>
      <c r="P8" s="229"/>
      <c r="Q8" s="229">
        <f>SUM(Q9:Q12)</f>
        <v>0</v>
      </c>
      <c r="R8" s="230"/>
      <c r="S8" s="230"/>
      <c r="T8" s="231"/>
      <c r="U8" s="225"/>
      <c r="V8" s="225">
        <f>SUM(V9:V12)</f>
        <v>0</v>
      </c>
      <c r="W8" s="225"/>
      <c r="X8" s="225"/>
      <c r="AG8" t="s">
        <v>106</v>
      </c>
    </row>
    <row r="9" spans="1:60" ht="22.5" outlineLevel="1" x14ac:dyDescent="0.2">
      <c r="A9" s="232">
        <v>1</v>
      </c>
      <c r="B9" s="233" t="s">
        <v>147</v>
      </c>
      <c r="C9" s="244" t="s">
        <v>148</v>
      </c>
      <c r="D9" s="234" t="s">
        <v>135</v>
      </c>
      <c r="E9" s="235">
        <v>2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136</v>
      </c>
      <c r="T9" s="238" t="s">
        <v>137</v>
      </c>
      <c r="U9" s="222">
        <v>0</v>
      </c>
      <c r="V9" s="222">
        <f>ROUND(E9*U9,2)</f>
        <v>0</v>
      </c>
      <c r="W9" s="222"/>
      <c r="X9" s="222" t="s">
        <v>112</v>
      </c>
      <c r="Y9" s="212"/>
      <c r="Z9" s="212"/>
      <c r="AA9" s="212"/>
      <c r="AB9" s="212"/>
      <c r="AC9" s="212"/>
      <c r="AD9" s="212"/>
      <c r="AE9" s="212"/>
      <c r="AF9" s="212"/>
      <c r="AG9" s="212" t="s">
        <v>113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12"/>
      <c r="Z10" s="212"/>
      <c r="AA10" s="212"/>
      <c r="AB10" s="212"/>
      <c r="AC10" s="212"/>
      <c r="AD10" s="212"/>
      <c r="AE10" s="212"/>
      <c r="AF10" s="212"/>
      <c r="AG10" s="212" t="s">
        <v>118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2">
        <v>2</v>
      </c>
      <c r="B11" s="233" t="s">
        <v>149</v>
      </c>
      <c r="C11" s="244" t="s">
        <v>150</v>
      </c>
      <c r="D11" s="234" t="s">
        <v>135</v>
      </c>
      <c r="E11" s="235">
        <v>1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0</v>
      </c>
      <c r="O11" s="235">
        <f>ROUND(E11*N11,2)</f>
        <v>0</v>
      </c>
      <c r="P11" s="235">
        <v>0</v>
      </c>
      <c r="Q11" s="235">
        <f>ROUND(E11*P11,2)</f>
        <v>0</v>
      </c>
      <c r="R11" s="237"/>
      <c r="S11" s="237" t="s">
        <v>136</v>
      </c>
      <c r="T11" s="238" t="s">
        <v>137</v>
      </c>
      <c r="U11" s="222">
        <v>0</v>
      </c>
      <c r="V11" s="222">
        <f>ROUND(E11*U11,2)</f>
        <v>0</v>
      </c>
      <c r="W11" s="222"/>
      <c r="X11" s="222" t="s">
        <v>112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113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12"/>
      <c r="Z12" s="212"/>
      <c r="AA12" s="212"/>
      <c r="AB12" s="212"/>
      <c r="AC12" s="212"/>
      <c r="AD12" s="212"/>
      <c r="AE12" s="212"/>
      <c r="AF12" s="212"/>
      <c r="AG12" s="212" t="s">
        <v>118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3"/>
      <c r="B13" s="4"/>
      <c r="C13" s="24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v>15</v>
      </c>
      <c r="AF13">
        <v>21</v>
      </c>
      <c r="AG13" t="s">
        <v>92</v>
      </c>
    </row>
    <row r="14" spans="1:60" x14ac:dyDescent="0.2">
      <c r="A14" s="215"/>
      <c r="B14" s="216" t="s">
        <v>29</v>
      </c>
      <c r="C14" s="250"/>
      <c r="D14" s="217"/>
      <c r="E14" s="218"/>
      <c r="F14" s="218"/>
      <c r="G14" s="242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145</v>
      </c>
    </row>
    <row r="15" spans="1:60" x14ac:dyDescent="0.2">
      <c r="C15" s="251"/>
      <c r="D15" s="10"/>
      <c r="AG15" t="s">
        <v>146</v>
      </c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yT26W1FPzMSFlGMUOvh0jJoyW9VcN3/tnIwO+b2Lks7ayeM8kJTrhXLV8LPhM3zzZmMW5+H9Y65g0KGT6vhgg==" saltValue="SX/e1HHHeX+FftOekGc6ug==" spinCount="100000" sheet="1"/>
  <mergeCells count="6"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 03 3.5c Pol</vt:lpstr>
      <vt:lpstr>SO 03 3.6c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3.5c Pol'!Názvy_tisku</vt:lpstr>
      <vt:lpstr>'SO 03 3.6c Pol'!Názvy_tisku</vt:lpstr>
      <vt:lpstr>oadresa</vt:lpstr>
      <vt:lpstr>Stavba!Objednatel</vt:lpstr>
      <vt:lpstr>Stavba!Objekt</vt:lpstr>
      <vt:lpstr>'SO 03 3.5c Pol'!Oblast_tisku</vt:lpstr>
      <vt:lpstr>'SO 03 3.6c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Šimková</dc:creator>
  <cp:lastModifiedBy>Blanka Šimková</cp:lastModifiedBy>
  <cp:lastPrinted>2019-03-19T12:27:02Z</cp:lastPrinted>
  <dcterms:created xsi:type="dcterms:W3CDTF">2009-04-08T07:15:50Z</dcterms:created>
  <dcterms:modified xsi:type="dcterms:W3CDTF">2022-01-18T16:45:52Z</dcterms:modified>
</cp:coreProperties>
</file>